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cuments\"/>
    </mc:Choice>
  </mc:AlternateContent>
  <bookViews>
    <workbookView xWindow="0" yWindow="0" windowWidth="23016" windowHeight="932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0" i="1" l="1"/>
  <c r="P20" i="1"/>
  <c r="P18" i="1"/>
  <c r="M20" i="1"/>
  <c r="M18" i="1"/>
  <c r="L20" i="1"/>
  <c r="L18" i="1"/>
  <c r="J20" i="1"/>
  <c r="J18" i="1"/>
  <c r="K20" i="1"/>
  <c r="H20" i="1"/>
  <c r="R12" i="1"/>
  <c r="O18" i="1"/>
  <c r="K18" i="1"/>
</calcChain>
</file>

<file path=xl/sharedStrings.xml><?xml version="1.0" encoding="utf-8"?>
<sst xmlns="http://schemas.openxmlformats.org/spreadsheetml/2006/main" count="30" uniqueCount="29">
  <si>
    <t>Bottleco (Private) Limited</t>
  </si>
  <si>
    <t>Plot# 237-C Sundar Industrial Estate Main Raiwind Road, Lahore, Lahore</t>
  </si>
  <si>
    <t>Phone: +92(21)35070667-8</t>
  </si>
  <si>
    <t>SALES TAX INVOICE</t>
  </si>
  <si>
    <t>Sales Tax Reg. No. 3277876138197</t>
  </si>
  <si>
    <t>NTN No. 7412440-4</t>
  </si>
  <si>
    <t>Customer/Buyer Name:</t>
  </si>
  <si>
    <t>Kashif traders KHI</t>
  </si>
  <si>
    <t>Invoice #:</t>
  </si>
  <si>
    <t>Contact No.:</t>
  </si>
  <si>
    <t>Invoice Date:</t>
  </si>
  <si>
    <t>Address:</t>
  </si>
  <si>
    <t>H no c 28 muhalla Ahmedabad block B north nazimabad Karachi</t>
  </si>
  <si>
    <t>DC #:</t>
  </si>
  <si>
    <t>Sales Tax Reg. No.</t>
  </si>
  <si>
    <t>N.T.N: 6626796-6</t>
  </si>
  <si>
    <t>CNIC:</t>
  </si>
  <si>
    <t>S#</t>
  </si>
  <si>
    <t>Description of Goods</t>
  </si>
  <si>
    <t>Qty. (Ctn)</t>
  </si>
  <si>
    <t>Rate (Per/Ctn)</t>
  </si>
  <si>
    <t>Value Excluding Sales Tax</t>
  </si>
  <si>
    <t>Trade Discount Value</t>
  </si>
  <si>
    <t>Discounted Value Exclusive of Sales Tax</t>
  </si>
  <si>
    <t>Sales Tax</t>
  </si>
  <si>
    <t>Total Tax Amount</t>
  </si>
  <si>
    <t>Value Including Sales Tax</t>
  </si>
  <si>
    <t>BABY FEEDER STANDARD | 250 | ML</t>
  </si>
  <si>
    <t>disc2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</si>
</sst>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4" xfId="0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15" fontId="1" fillId="2" borderId="8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9" fontId="1" fillId="2" borderId="9" xfId="0" applyNumberFormat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4" fontId="0" fillId="0" borderId="0" xfId="0" applyNumberFormat="1"/>
    <xf numFmtId="3" fontId="0" fillId="2" borderId="9" xfId="0" applyNumberFormat="1" applyFill="1" applyBorder="1" applyAlignment="1">
      <alignment horizontal="center" vertical="center"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R23"/>
  <sheetViews>
    <sheetView tabSelected="1" topLeftCell="C14" workbookViewId="0">
      <selection activeCell="K27" sqref="K27"/>
    </sheetView>
  </sheetViews>
  <sheetFormatPr defaultRowHeight="14.4" x14ac:dyDescent="0.3"/>
  <cols>
    <col min="9" max="9" width="11" bestFit="1" customWidth="1"/>
    <col min="10" max="10" width="11" customWidth="1"/>
    <col min="11" max="11" width="9.6640625" bestFit="1" customWidth="1"/>
    <col min="12" max="12" width="9.6640625" customWidth="1"/>
    <col min="16" max="16" width="10" bestFit="1" customWidth="1"/>
  </cols>
  <sheetData>
    <row r="2" spans="4:18" ht="15" thickBot="1" x14ac:dyDescent="0.35"/>
    <row r="3" spans="4:18" ht="14.4" customHeight="1" x14ac:dyDescent="0.3">
      <c r="D3" s="13" t="s">
        <v>0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5"/>
    </row>
    <row r="4" spans="4:18" ht="14.4" customHeight="1" x14ac:dyDescent="0.3">
      <c r="D4" s="16" t="s">
        <v>1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8"/>
    </row>
    <row r="5" spans="4:18" ht="14.4" customHeight="1" x14ac:dyDescent="0.3">
      <c r="D5" s="16" t="s">
        <v>2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8"/>
    </row>
    <row r="6" spans="4:18" x14ac:dyDescent="0.3">
      <c r="D6" s="1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8"/>
    </row>
    <row r="7" spans="4:18" ht="14.4" customHeight="1" x14ac:dyDescent="0.3">
      <c r="D7" s="16" t="s">
        <v>3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8"/>
    </row>
    <row r="8" spans="4:18" ht="14.4" customHeight="1" x14ac:dyDescent="0.3">
      <c r="D8" s="16" t="s">
        <v>4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8"/>
    </row>
    <row r="9" spans="4:18" ht="15" thickBot="1" x14ac:dyDescent="0.35">
      <c r="D9" s="19" t="s">
        <v>5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4:18" ht="43.8" thickBot="1" x14ac:dyDescent="0.35">
      <c r="D10" s="1"/>
      <c r="E10" s="2" t="s">
        <v>6</v>
      </c>
      <c r="F10" s="23" t="s">
        <v>7</v>
      </c>
      <c r="G10" s="23"/>
      <c r="H10" s="23"/>
      <c r="I10" s="23"/>
      <c r="J10" s="23"/>
      <c r="K10" s="23"/>
      <c r="L10" s="23"/>
      <c r="M10" s="23"/>
      <c r="N10" s="23"/>
      <c r="O10" s="3" t="s">
        <v>8</v>
      </c>
      <c r="P10" s="4">
        <v>896</v>
      </c>
    </row>
    <row r="11" spans="4:18" ht="29.4" thickBot="1" x14ac:dyDescent="0.35">
      <c r="D11" s="1"/>
      <c r="E11" s="2" t="s">
        <v>9</v>
      </c>
      <c r="F11" s="22">
        <v>3042255857</v>
      </c>
      <c r="G11" s="22"/>
      <c r="H11" s="22"/>
      <c r="I11" s="22"/>
      <c r="J11" s="22"/>
      <c r="K11" s="22"/>
      <c r="L11" s="22"/>
      <c r="M11" s="22"/>
      <c r="N11" s="22"/>
      <c r="O11" s="3" t="s">
        <v>10</v>
      </c>
      <c r="P11" s="5">
        <v>44926</v>
      </c>
    </row>
    <row r="12" spans="4:18" ht="15" thickBot="1" x14ac:dyDescent="0.35">
      <c r="D12" s="1"/>
      <c r="E12" s="2" t="s">
        <v>11</v>
      </c>
      <c r="F12" s="22" t="s">
        <v>12</v>
      </c>
      <c r="G12" s="22"/>
      <c r="H12" s="22"/>
      <c r="I12" s="22"/>
      <c r="J12" s="22"/>
      <c r="K12" s="22"/>
      <c r="L12" s="22"/>
      <c r="M12" s="22"/>
      <c r="N12" s="22"/>
      <c r="O12" s="3" t="s">
        <v>13</v>
      </c>
      <c r="P12" s="4">
        <v>1369</v>
      </c>
      <c r="R12">
        <f>26325+4475</f>
        <v>30800</v>
      </c>
    </row>
    <row r="13" spans="4:18" ht="29.4" thickBot="1" x14ac:dyDescent="0.35">
      <c r="D13" s="1"/>
      <c r="E13" s="2" t="s">
        <v>14</v>
      </c>
      <c r="F13" s="24">
        <v>3277876249962</v>
      </c>
      <c r="G13" s="24"/>
      <c r="H13" s="24"/>
      <c r="I13" s="24"/>
      <c r="J13" s="24"/>
      <c r="K13" s="24"/>
      <c r="L13" s="24"/>
      <c r="M13" s="24"/>
      <c r="N13" s="24"/>
      <c r="O13" s="6"/>
      <c r="P13" s="7"/>
    </row>
    <row r="14" spans="4:18" ht="43.8" thickBot="1" x14ac:dyDescent="0.35">
      <c r="D14" s="1"/>
      <c r="E14" s="8" t="s">
        <v>15</v>
      </c>
      <c r="F14" s="6"/>
      <c r="G14" s="3" t="s">
        <v>16</v>
      </c>
      <c r="H14" s="8">
        <v>4220133357149</v>
      </c>
      <c r="I14" s="6"/>
      <c r="J14" s="6"/>
      <c r="K14" s="6"/>
      <c r="L14" s="6"/>
      <c r="M14" s="6"/>
      <c r="N14" s="6"/>
      <c r="O14" s="6"/>
      <c r="P14" s="7"/>
    </row>
    <row r="15" spans="4:18" ht="72.599999999999994" thickBot="1" x14ac:dyDescent="0.35">
      <c r="D15" s="9" t="s">
        <v>17</v>
      </c>
      <c r="E15" s="9" t="s">
        <v>18</v>
      </c>
      <c r="F15" s="9" t="s">
        <v>19</v>
      </c>
      <c r="G15" s="9" t="s">
        <v>20</v>
      </c>
      <c r="H15" s="9" t="s">
        <v>21</v>
      </c>
      <c r="I15" s="9" t="s">
        <v>22</v>
      </c>
      <c r="J15" s="9" t="s">
        <v>28</v>
      </c>
      <c r="K15" s="9" t="s">
        <v>23</v>
      </c>
      <c r="L15" s="10" t="s">
        <v>28</v>
      </c>
      <c r="M15" s="25" t="s">
        <v>24</v>
      </c>
      <c r="N15" s="26"/>
      <c r="O15" s="9" t="s">
        <v>25</v>
      </c>
      <c r="P15" s="9" t="s">
        <v>26</v>
      </c>
    </row>
    <row r="16" spans="4:18" ht="15" thickBot="1" x14ac:dyDescent="0.35">
      <c r="D16" s="9"/>
      <c r="E16" s="9"/>
      <c r="F16" s="9"/>
      <c r="G16" s="9"/>
      <c r="H16" s="9"/>
      <c r="I16" s="9"/>
      <c r="J16" s="9"/>
      <c r="K16" s="9"/>
      <c r="L16" s="9"/>
      <c r="M16" s="11">
        <v>0.17</v>
      </c>
      <c r="N16" s="11">
        <v>0.03</v>
      </c>
      <c r="O16" s="9"/>
      <c r="P16" s="9"/>
    </row>
    <row r="17" spans="4:18" ht="72.599999999999994" thickBot="1" x14ac:dyDescent="0.35">
      <c r="D17" s="9">
        <v>1</v>
      </c>
      <c r="E17" s="12" t="s">
        <v>27</v>
      </c>
      <c r="F17" s="9">
        <v>5</v>
      </c>
      <c r="G17" s="28">
        <v>6000</v>
      </c>
      <c r="H17" s="28">
        <v>30000</v>
      </c>
      <c r="I17" s="28">
        <v>3675</v>
      </c>
      <c r="J17" s="28"/>
      <c r="K17" s="28">
        <v>26325</v>
      </c>
      <c r="L17" s="28"/>
      <c r="M17" s="28">
        <v>4475.25</v>
      </c>
      <c r="N17" s="28"/>
      <c r="O17" s="28">
        <v>2627.24</v>
      </c>
      <c r="P17" s="28">
        <v>28952.2</v>
      </c>
      <c r="R17" s="29"/>
    </row>
    <row r="18" spans="4:18" x14ac:dyDescent="0.3">
      <c r="F18" s="29">
        <v>5</v>
      </c>
      <c r="G18" s="29">
        <v>60000</v>
      </c>
      <c r="H18" s="29">
        <v>30000</v>
      </c>
      <c r="I18" s="29">
        <v>3675</v>
      </c>
      <c r="J18">
        <f>K20*6/100</f>
        <v>1579.5</v>
      </c>
      <c r="K18" s="29">
        <f>H18-I18</f>
        <v>26325</v>
      </c>
      <c r="L18" s="29">
        <f>K18-J18</f>
        <v>24745.5</v>
      </c>
      <c r="M18" s="29">
        <f>L18*17/100</f>
        <v>4206.7349999999997</v>
      </c>
      <c r="N18" s="29"/>
      <c r="O18" s="29">
        <f>N18+M18</f>
        <v>4206.7349999999997</v>
      </c>
      <c r="P18" s="29">
        <f>L18+O18</f>
        <v>28952.235000000001</v>
      </c>
      <c r="R18" s="29"/>
    </row>
    <row r="19" spans="4:18" x14ac:dyDescent="0.3">
      <c r="I19" s="27"/>
      <c r="J19" s="27"/>
      <c r="P19" s="29"/>
    </row>
    <row r="20" spans="4:18" x14ac:dyDescent="0.3">
      <c r="F20">
        <v>5</v>
      </c>
      <c r="G20">
        <v>6000</v>
      </c>
      <c r="H20">
        <f>F20*G20</f>
        <v>30000</v>
      </c>
      <c r="I20" s="27">
        <v>3675</v>
      </c>
      <c r="J20">
        <f>K20*6/100</f>
        <v>1579.5</v>
      </c>
      <c r="K20" s="29">
        <f>H20-I20</f>
        <v>26325</v>
      </c>
      <c r="L20" s="29">
        <f>K20-J20</f>
        <v>24745.5</v>
      </c>
      <c r="M20" s="29">
        <f>L20*17/100</f>
        <v>4206.7349999999997</v>
      </c>
      <c r="O20" s="29">
        <f>H20-P20</f>
        <v>1047.7649999999994</v>
      </c>
      <c r="P20" s="29">
        <f>L20+M20</f>
        <v>28952.235000000001</v>
      </c>
    </row>
    <row r="22" spans="4:18" x14ac:dyDescent="0.3">
      <c r="N22" s="29"/>
      <c r="P22" s="29"/>
    </row>
    <row r="23" spans="4:18" x14ac:dyDescent="0.3">
      <c r="P23" s="29"/>
    </row>
  </sheetData>
  <mergeCells count="12">
    <mergeCell ref="D9:P9"/>
    <mergeCell ref="F10:N10"/>
    <mergeCell ref="F11:N11"/>
    <mergeCell ref="F12:N12"/>
    <mergeCell ref="F13:N13"/>
    <mergeCell ref="M15:N15"/>
    <mergeCell ref="D3:P3"/>
    <mergeCell ref="D4:P4"/>
    <mergeCell ref="D5:P5"/>
    <mergeCell ref="D6:P6"/>
    <mergeCell ref="D7:P7"/>
    <mergeCell ref="D8:P8"/>
  </mergeCells>
  <conditionalFormatting sqref="K22:L24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2023-01-05T07:28:47Z</dcterms:created>
  <dcterms:modified xsi:type="dcterms:W3CDTF">2023-01-05T09:08:34Z</dcterms:modified>
</cp:coreProperties>
</file>